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Приложение 10 к пз" sheetId="1" r:id="rId1"/>
  </sheets>
  <definedNames>
    <definedName name="_xlnm._FilterDatabase" localSheetId="0" hidden="1">'Приложение 10 к пз'!$A$9:$H$65</definedName>
    <definedName name="_xlnm.Print_Titles" localSheetId="0">'Приложение 10 к пз'!$7:$9</definedName>
    <definedName name="_xlnm.Print_Area" localSheetId="0">'Приложение 10 к пз'!$A$1:$H$67</definedName>
  </definedNames>
  <calcPr calcId="152511"/>
</workbook>
</file>

<file path=xl/calcChain.xml><?xml version="1.0" encoding="utf-8"?>
<calcChain xmlns="http://schemas.openxmlformats.org/spreadsheetml/2006/main">
  <c r="G10" i="1" l="1"/>
  <c r="H10" i="1"/>
  <c r="F10" i="1"/>
  <c r="G22" i="1"/>
  <c r="H22" i="1"/>
  <c r="F22" i="1"/>
  <c r="H23" i="1"/>
  <c r="G23" i="1"/>
  <c r="F23" i="1"/>
  <c r="E10" i="1" l="1"/>
</calcChain>
</file>

<file path=xl/sharedStrings.xml><?xml version="1.0" encoding="utf-8"?>
<sst xmlns="http://schemas.openxmlformats.org/spreadsheetml/2006/main" count="171" uniqueCount="86">
  <si>
    <t>Наименование</t>
  </si>
  <si>
    <t>Рз</t>
  </si>
  <si>
    <t>Пр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</si>
  <si>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</si>
  <si>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</si>
  <si>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</si>
  <si>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</si>
  <si>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</si>
  <si>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</si>
  <si>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</si>
  <si>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</si>
  <si>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</si>
  <si>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</si>
  <si>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</si>
  <si>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</si>
  <si>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</si>
  <si>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</si>
  <si>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</si>
  <si>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</si>
  <si>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</si>
  <si>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</si>
  <si>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</si>
  <si>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</si>
  <si>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</si>
  <si>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</si>
  <si>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</si>
  <si>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</si>
  <si>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</si>
  <si>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</si>
  <si>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</si>
  <si>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</si>
  <si>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</si>
  <si>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</si>
  <si>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</si>
  <si>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</si>
  <si>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</si>
  <si>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</si>
  <si>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</si>
  <si>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</si>
  <si>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</si>
  <si>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</si>
  <si>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</si>
  <si>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</si>
  <si>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</si>
  <si>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</si>
  <si>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</si>
  <si>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</si>
  <si>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</si>
  <si>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</si>
  <si>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</si>
  <si>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</si>
  <si>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</si>
  <si>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</si>
  <si>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</si>
  <si>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</si>
  <si>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</si>
  <si>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</si>
  <si>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(тыс. рублей)</t>
  </si>
  <si>
    <t>Проект бюджета</t>
  </si>
  <si>
    <t>к пояснительной записке</t>
  </si>
  <si>
    <t>Сведения о расходах бюджета города Пыть-Яха</t>
  </si>
  <si>
    <t>2026 год</t>
  </si>
  <si>
    <t>2027 год</t>
  </si>
  <si>
    <t>РАСХОДЫ - ВСЕГО</t>
  </si>
  <si>
    <t>01</t>
  </si>
  <si>
    <t>02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</si>
  <si>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</si>
  <si>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</si>
  <si>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</si>
  <si>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05</t>
  </si>
  <si>
    <t>06</t>
  </si>
  <si>
    <t>Обеспечение проведения выборов и референдумов</t>
  </si>
  <si>
    <t>07</t>
  </si>
  <si>
    <t>11</t>
  </si>
  <si>
    <t>13</t>
  </si>
  <si>
    <t>09</t>
  </si>
  <si>
    <t>10</t>
  </si>
  <si>
    <t>14</t>
  </si>
  <si>
    <t>08</t>
  </si>
  <si>
    <t>12</t>
  </si>
  <si>
    <t>Исполнено за 2024 год</t>
  </si>
  <si>
    <t>2028 год</t>
  </si>
  <si>
    <t>по разделам и подразделам классификации расходов бюджетов на 2026 год и на плановый период 2027 и 2028 годов в сравнении с ожидаемым исполнением за 2025 год и отчетом за 2024 год</t>
  </si>
  <si>
    <t>Приложение 9</t>
  </si>
  <si>
    <t>Ожидаемое исполнение за 2025 год*</t>
  </si>
  <si>
    <t>* План на 01.11.2025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</si>
</sst>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&quot;&quot;#,##0.0"/>
    <numFmt numFmtId="166" formatCode="&quot;&quot;###0"/>
    <numFmt numFmtId="167" formatCode="#,##0.0;[Red]\-#,##0.0;0.0"/>
  </numFmts>
  <fonts count="17" x14ac:knownFonts="1">
    <font>
      <sz val="11"/>
      <color theme="1"/>
      <name val="Calibri"/>
      <family val="2"/>
      <scheme val="minor"/>
    </font>
    <font>
      <sz val="11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12"/>
      <color indexed="8"/>
      <name val="Times New Roman"/>
    </font>
    <font>
      <sz val="10"/>
      <name val="Arial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4">
    <xf numFmtId="0" fontId="0" fillId="0" borderId="0"/>
    <xf numFmtId="0" fontId="9" fillId="0" borderId="0"/>
    <xf numFmtId="0" fontId="10" fillId="0" borderId="0"/>
    <xf numFmtId="0" fontId="12" fillId="0" borderId="0"/>
  </cellStyleXfs>
  <cellXfs count="37">
    <xf numFmtId="0" fontId="0" fillId="0" borderId="0" xfId="0"/>
    <xf numFmtId="0" fontId="0" fillId="0" borderId="0" xfId="0" applyFont="1"/>
    <xf numFmtId="0" fontId="1" fillId="0" borderId="0" xfId="0" applyFont="1"/>
    <xf numFmtId="166" fontId="4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right" vertical="center"/>
    </xf>
    <xf numFmtId="164" fontId="6" fillId="2" borderId="0" xfId="0" applyNumberFormat="1" applyFont="1" applyFill="1"/>
    <xf numFmtId="0" fontId="6" fillId="2" borderId="0" xfId="0" applyFont="1" applyFill="1"/>
    <xf numFmtId="0" fontId="7" fillId="2" borderId="0" xfId="0" applyFont="1" applyFill="1" applyAlignment="1">
      <alignment horizontal="right" vertical="center"/>
    </xf>
    <xf numFmtId="0" fontId="0" fillId="2" borderId="0" xfId="0" applyFont="1" applyFill="1"/>
    <xf numFmtId="165" fontId="2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164" fontId="0" fillId="2" borderId="0" xfId="0" applyNumberFormat="1" applyFont="1" applyFill="1"/>
    <xf numFmtId="0" fontId="5" fillId="2" borderId="0" xfId="0" applyFont="1" applyFill="1" applyAlignment="1">
      <alignment horizontal="right" vertical="center"/>
    </xf>
    <xf numFmtId="165" fontId="11" fillId="0" borderId="5" xfId="0" applyNumberFormat="1" applyFont="1" applyBorder="1" applyAlignment="1">
      <alignment horizontal="left" wrapText="1"/>
    </xf>
    <xf numFmtId="165" fontId="11" fillId="0" borderId="5" xfId="0" applyNumberFormat="1" applyFont="1" applyBorder="1" applyAlignment="1">
      <alignment horizontal="right" wrapText="1"/>
    </xf>
    <xf numFmtId="165" fontId="11" fillId="0" borderId="5" xfId="0" applyNumberFormat="1" applyFont="1" applyBorder="1" applyAlignment="1">
      <alignment wrapText="1"/>
    </xf>
    <xf numFmtId="165" fontId="13" fillId="0" borderId="5" xfId="0" applyNumberFormat="1" applyFont="1" applyBorder="1" applyAlignment="1">
      <alignment wrapText="1"/>
    </xf>
    <xf numFmtId="165" fontId="13" fillId="0" borderId="5" xfId="0" applyNumberFormat="1" applyFont="1" applyBorder="1" applyAlignment="1">
      <alignment horizontal="right" wrapText="1"/>
    </xf>
    <xf numFmtId="165" fontId="14" fillId="0" borderId="6" xfId="0" applyNumberFormat="1" applyFont="1" applyBorder="1" applyAlignment="1">
      <alignment wrapText="1"/>
    </xf>
    <xf numFmtId="165" fontId="14" fillId="0" borderId="5" xfId="0" applyNumberFormat="1" applyFont="1" applyBorder="1" applyAlignment="1">
      <alignment horizontal="right" wrapText="1"/>
    </xf>
    <xf numFmtId="167" fontId="15" fillId="2" borderId="8" xfId="3" applyNumberFormat="1" applyFont="1" applyFill="1" applyBorder="1" applyAlignment="1" applyProtection="1">
      <protection hidden="1"/>
    </xf>
    <xf numFmtId="167" fontId="16" fillId="2" borderId="1" xfId="3" applyNumberFormat="1" applyFont="1" applyFill="1" applyBorder="1" applyAlignment="1" applyProtection="1">
      <protection hidden="1"/>
    </xf>
    <xf numFmtId="167" fontId="15" fillId="2" borderId="2" xfId="3" applyNumberFormat="1" applyFont="1" applyFill="1" applyBorder="1" applyAlignment="1" applyProtection="1">
      <protection hidden="1"/>
    </xf>
    <xf numFmtId="167" fontId="16" fillId="2" borderId="7" xfId="3" applyNumberFormat="1" applyFont="1" applyFill="1" applyBorder="1" applyAlignment="1" applyProtection="1">
      <protection hidden="1"/>
    </xf>
    <xf numFmtId="165" fontId="14" fillId="0" borderId="5" xfId="0" applyNumberFormat="1" applyFont="1" applyBorder="1" applyAlignment="1">
      <alignment wrapText="1"/>
    </xf>
    <xf numFmtId="165" fontId="13" fillId="0" borderId="9" xfId="0" applyNumberFormat="1" applyFont="1" applyFill="1" applyBorder="1" applyAlignment="1">
      <alignment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/>
    <xf numFmtId="165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/>
    <xf numFmtId="165" fontId="2" fillId="2" borderId="2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view="pageBreakPreview" topLeftCell="A2" zoomScaleNormal="100" zoomScaleSheetLayoutView="100" workbookViewId="0">
      <selection activeCell="F10" sqref="F10:H10"/>
    </sheetView>
  </sheetViews>
  <sheetFormatPr defaultRowHeight="15" x14ac:dyDescent="0.25"/>
  <cols>
    <col min="1" max="1" width="50.140625" style="1" customWidth="1"/>
    <col min="2" max="3" width="6.42578125" style="13" bestFit="1" customWidth="1"/>
    <col min="4" max="8" width="14.28515625" style="9" customWidth="1"/>
    <col min="9" max="15" width="9.140625" style="9"/>
    <col min="16" max="16384" width="9.140625" style="1"/>
  </cols>
  <sheetData>
    <row r="1" spans="1:15" ht="18.75" x14ac:dyDescent="0.3">
      <c r="A1" s="4"/>
      <c r="B1" s="6"/>
      <c r="C1" s="6"/>
      <c r="D1" s="7"/>
      <c r="E1" s="7"/>
      <c r="F1" s="7"/>
      <c r="G1" s="7"/>
      <c r="H1" s="8" t="s">
        <v>83</v>
      </c>
    </row>
    <row r="2" spans="1:15" ht="18.75" x14ac:dyDescent="0.3">
      <c r="A2" s="4"/>
      <c r="B2" s="6"/>
      <c r="C2" s="6"/>
      <c r="D2" s="7"/>
      <c r="E2" s="7"/>
      <c r="F2" s="7"/>
      <c r="G2" s="7"/>
      <c r="H2" s="8" t="s">
        <v>59</v>
      </c>
    </row>
    <row r="3" spans="1:15" ht="18.75" x14ac:dyDescent="0.3">
      <c r="A3" s="5"/>
      <c r="B3" s="6"/>
      <c r="C3" s="6"/>
      <c r="D3" s="7"/>
      <c r="E3" s="7"/>
      <c r="F3" s="7"/>
      <c r="G3" s="7"/>
      <c r="H3" s="7"/>
    </row>
    <row r="4" spans="1:15" ht="18.75" x14ac:dyDescent="0.25">
      <c r="A4" s="28" t="s">
        <v>60</v>
      </c>
      <c r="B4" s="28"/>
      <c r="C4" s="28"/>
      <c r="D4" s="28"/>
      <c r="E4" s="28"/>
      <c r="F4" s="28"/>
      <c r="G4" s="28"/>
      <c r="H4" s="28"/>
    </row>
    <row r="5" spans="1:15" ht="41.25" customHeight="1" x14ac:dyDescent="0.25">
      <c r="A5" s="29" t="s">
        <v>82</v>
      </c>
      <c r="B5" s="29"/>
      <c r="C5" s="29"/>
      <c r="D5" s="29"/>
      <c r="E5" s="29"/>
      <c r="F5" s="29"/>
      <c r="G5" s="29"/>
      <c r="H5" s="29"/>
    </row>
    <row r="6" spans="1:15" ht="18.75" x14ac:dyDescent="0.3">
      <c r="A6" s="4"/>
      <c r="B6" s="6"/>
      <c r="C6" s="6"/>
      <c r="D6" s="7"/>
      <c r="E6" s="7"/>
      <c r="F6" s="7"/>
      <c r="G6" s="7"/>
      <c r="H6" s="14" t="s">
        <v>57</v>
      </c>
    </row>
    <row r="7" spans="1:15" ht="30.75" customHeight="1" x14ac:dyDescent="0.25">
      <c r="A7" s="30" t="s">
        <v>0</v>
      </c>
      <c r="B7" s="32" t="s">
        <v>1</v>
      </c>
      <c r="C7" s="32" t="s">
        <v>2</v>
      </c>
      <c r="D7" s="32" t="s">
        <v>80</v>
      </c>
      <c r="E7" s="32" t="s">
        <v>84</v>
      </c>
      <c r="F7" s="34" t="s">
        <v>58</v>
      </c>
      <c r="G7" s="35"/>
      <c r="H7" s="36"/>
    </row>
    <row r="8" spans="1:15" ht="30.75" customHeight="1" x14ac:dyDescent="0.25">
      <c r="A8" s="31"/>
      <c r="B8" s="33"/>
      <c r="C8" s="33"/>
      <c r="D8" s="33"/>
      <c r="E8" s="33"/>
      <c r="F8" s="10" t="s">
        <v>61</v>
      </c>
      <c r="G8" s="10" t="s">
        <v>62</v>
      </c>
      <c r="H8" s="10" t="s">
        <v>81</v>
      </c>
    </row>
    <row r="9" spans="1:15" s="2" customFormat="1" ht="14.25" x14ac:dyDescent="0.2">
      <c r="A9" s="3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2"/>
      <c r="J9" s="12"/>
      <c r="K9" s="12"/>
      <c r="L9" s="12"/>
      <c r="M9" s="12"/>
      <c r="N9" s="12"/>
      <c r="O9" s="12"/>
    </row>
    <row r="10" spans="1:15" ht="16.5" thickBot="1" x14ac:dyDescent="0.3">
      <c r="A10" s="15" t="s">
        <v>63</v>
      </c>
      <c r="B10" s="16"/>
      <c r="C10" s="16"/>
      <c r="D10" s="17">
        <v>5465220.4925800003</v>
      </c>
      <c r="E10" s="17">
        <f>E11+E20+E22+E27+E34+E39+E42+E48+E51+E53+E57+E62+E65</f>
        <v>6343248.8999999994</v>
      </c>
      <c r="F10" s="17">
        <f>F11+F20+F22+F27+F34+F39+F42+F48+F51+F53+F57+F62+F65</f>
        <v>6231605.3999999994</v>
      </c>
      <c r="G10" s="17">
        <f t="shared" ref="G10:H10" si="0">G11+G20+G22+G27+G34+G39+G42+G48+G51+G53+G57+G62+G65</f>
        <v>5980601.0999999996</v>
      </c>
      <c r="H10" s="17">
        <f t="shared" si="0"/>
        <v>5857865.3999999994</v>
      </c>
    </row>
    <row r="11" spans="1:15" ht="15.75" x14ac:dyDescent="0.25">
      <c r="A11" s="18" t="s">
        <v>3</v>
      </c>
      <c r="B11" s="19" t="s">
        <v>64</v>
      </c>
      <c r="C11" s="19"/>
      <c r="D11" s="18">
        <v>597777.62069999997</v>
      </c>
      <c r="E11" s="22">
        <v>609066.4</v>
      </c>
      <c r="F11" s="18">
        <v>671448.4</v>
      </c>
      <c r="G11" s="18">
        <v>735743</v>
      </c>
      <c r="H11" s="18">
        <v>810413.2</v>
      </c>
    </row>
    <row r="12" spans="1:15" ht="47.25" x14ac:dyDescent="0.25">
      <c r="A12" s="20" t="s">
        <v>4</v>
      </c>
      <c r="B12" s="21" t="s">
        <v>64</v>
      </c>
      <c r="C12" s="21" t="s">
        <v>65</v>
      </c>
      <c r="D12" s="26">
        <v>9508.8612699999994</v>
      </c>
      <c r="E12" s="23">
        <v>8644.9</v>
      </c>
      <c r="F12" s="26">
        <v>9102.1</v>
      </c>
      <c r="G12" s="26">
        <v>9050.4</v>
      </c>
      <c r="H12" s="26">
        <v>9102.1</v>
      </c>
    </row>
    <row r="13" spans="1:15" ht="63" x14ac:dyDescent="0.25">
      <c r="A13" s="20" t="s">
        <v>5</v>
      </c>
      <c r="B13" s="21" t="s">
        <v>64</v>
      </c>
      <c r="C13" s="21" t="s">
        <v>66</v>
      </c>
      <c r="D13" s="26">
        <v>22718.011569999999</v>
      </c>
      <c r="E13" s="23">
        <v>25437.5</v>
      </c>
      <c r="F13" s="26">
        <v>26742.6</v>
      </c>
      <c r="G13" s="26">
        <v>26365.8</v>
      </c>
      <c r="H13" s="26">
        <v>26624.1</v>
      </c>
    </row>
    <row r="14" spans="1:15" ht="63" x14ac:dyDescent="0.25">
      <c r="A14" s="20" t="s">
        <v>67</v>
      </c>
      <c r="B14" s="21" t="s">
        <v>64</v>
      </c>
      <c r="C14" s="21" t="s">
        <v>68</v>
      </c>
      <c r="D14" s="26">
        <v>144664.57070000001</v>
      </c>
      <c r="E14" s="23">
        <v>142298.4</v>
      </c>
      <c r="F14" s="26">
        <v>145088.20000000001</v>
      </c>
      <c r="G14" s="26">
        <v>144724.4</v>
      </c>
      <c r="H14" s="26">
        <v>144724.4</v>
      </c>
    </row>
    <row r="15" spans="1:15" ht="15.75" x14ac:dyDescent="0.25">
      <c r="A15" s="20" t="s">
        <v>6</v>
      </c>
      <c r="B15" s="21" t="s">
        <v>64</v>
      </c>
      <c r="C15" s="21" t="s">
        <v>69</v>
      </c>
      <c r="D15" s="26">
        <v>3.1</v>
      </c>
      <c r="E15" s="23">
        <v>2.9</v>
      </c>
      <c r="F15" s="26">
        <v>30.5</v>
      </c>
      <c r="G15" s="26">
        <v>3.5</v>
      </c>
      <c r="H15" s="26">
        <v>2.2000000000000002</v>
      </c>
    </row>
    <row r="16" spans="1:15" ht="47.25" x14ac:dyDescent="0.25">
      <c r="A16" s="20" t="s">
        <v>7</v>
      </c>
      <c r="B16" s="21" t="s">
        <v>64</v>
      </c>
      <c r="C16" s="21" t="s">
        <v>70</v>
      </c>
      <c r="D16" s="26">
        <v>52802.166369999999</v>
      </c>
      <c r="E16" s="23">
        <v>52490.6</v>
      </c>
      <c r="F16" s="26">
        <v>55478.8</v>
      </c>
      <c r="G16" s="26">
        <v>55144.3</v>
      </c>
      <c r="H16" s="26">
        <v>55376.800000000003</v>
      </c>
    </row>
    <row r="17" spans="1:8" ht="31.5" x14ac:dyDescent="0.25">
      <c r="A17" s="20" t="s">
        <v>71</v>
      </c>
      <c r="B17" s="21" t="s">
        <v>64</v>
      </c>
      <c r="C17" s="21" t="s">
        <v>72</v>
      </c>
      <c r="D17" s="26">
        <v>0</v>
      </c>
      <c r="E17" s="23"/>
      <c r="F17" s="26">
        <v>9371.9</v>
      </c>
      <c r="G17" s="26">
        <v>0</v>
      </c>
      <c r="H17" s="26">
        <v>0</v>
      </c>
    </row>
    <row r="18" spans="1:8" ht="15.75" x14ac:dyDescent="0.25">
      <c r="A18" s="20" t="s">
        <v>8</v>
      </c>
      <c r="B18" s="21" t="s">
        <v>64</v>
      </c>
      <c r="C18" s="21" t="s">
        <v>73</v>
      </c>
      <c r="D18" s="26">
        <v>0</v>
      </c>
      <c r="E18" s="23">
        <v>500</v>
      </c>
      <c r="F18" s="26">
        <v>500</v>
      </c>
      <c r="G18" s="26">
        <v>500</v>
      </c>
      <c r="H18" s="26">
        <v>500</v>
      </c>
    </row>
    <row r="19" spans="1:8" ht="15.75" x14ac:dyDescent="0.25">
      <c r="A19" s="20" t="s">
        <v>9</v>
      </c>
      <c r="B19" s="21" t="s">
        <v>64</v>
      </c>
      <c r="C19" s="21" t="s">
        <v>74</v>
      </c>
      <c r="D19" s="26">
        <v>368080.91078999999</v>
      </c>
      <c r="E19" s="23">
        <v>379692.1</v>
      </c>
      <c r="F19" s="26">
        <v>425134.3</v>
      </c>
      <c r="G19" s="26">
        <v>499954.6</v>
      </c>
      <c r="H19" s="26">
        <v>574083.6</v>
      </c>
    </row>
    <row r="20" spans="1:8" ht="15.75" x14ac:dyDescent="0.25">
      <c r="A20" s="18" t="s">
        <v>10</v>
      </c>
      <c r="B20" s="19" t="s">
        <v>65</v>
      </c>
      <c r="C20" s="19"/>
      <c r="D20" s="18">
        <v>9436.537620000001</v>
      </c>
      <c r="E20" s="24">
        <v>9122.2999999999993</v>
      </c>
      <c r="F20" s="18">
        <v>10670</v>
      </c>
      <c r="G20" s="18">
        <v>11946.1</v>
      </c>
      <c r="H20" s="18">
        <v>15313.4</v>
      </c>
    </row>
    <row r="21" spans="1:8" ht="15.75" x14ac:dyDescent="0.25">
      <c r="A21" s="20" t="s">
        <v>11</v>
      </c>
      <c r="B21" s="21" t="s">
        <v>65</v>
      </c>
      <c r="C21" s="21" t="s">
        <v>66</v>
      </c>
      <c r="D21" s="26">
        <v>9436.537620000001</v>
      </c>
      <c r="E21" s="23">
        <v>9122.2999999999993</v>
      </c>
      <c r="F21" s="26">
        <v>10670</v>
      </c>
      <c r="G21" s="26">
        <v>11946.1</v>
      </c>
      <c r="H21" s="26">
        <v>15313.4</v>
      </c>
    </row>
    <row r="22" spans="1:8" ht="31.5" x14ac:dyDescent="0.25">
      <c r="A22" s="18" t="s">
        <v>12</v>
      </c>
      <c r="B22" s="19" t="s">
        <v>66</v>
      </c>
      <c r="C22" s="19"/>
      <c r="D22" s="18">
        <v>42553.694100000001</v>
      </c>
      <c r="E22" s="24">
        <v>49750</v>
      </c>
      <c r="F22" s="18">
        <f>SUM(F23:F26)</f>
        <v>59614.200000000004</v>
      </c>
      <c r="G22" s="18">
        <f t="shared" ref="G22:H22" si="1">SUM(G23:G26)</f>
        <v>59740.100000000006</v>
      </c>
      <c r="H22" s="18">
        <f t="shared" si="1"/>
        <v>59771</v>
      </c>
    </row>
    <row r="23" spans="1:8" ht="15.75" x14ac:dyDescent="0.25">
      <c r="A23" s="20" t="s">
        <v>13</v>
      </c>
      <c r="B23" s="21" t="s">
        <v>66</v>
      </c>
      <c r="C23" s="21" t="s">
        <v>68</v>
      </c>
      <c r="D23" s="26">
        <v>6909.0990000000002</v>
      </c>
      <c r="E23" s="23">
        <v>6951</v>
      </c>
      <c r="F23" s="26">
        <f>9170.5+7.4</f>
        <v>9177.9</v>
      </c>
      <c r="G23" s="26">
        <f>9170.5+7.4</f>
        <v>9177.9</v>
      </c>
      <c r="H23" s="26">
        <f>9170.5+7.4</f>
        <v>9177.9</v>
      </c>
    </row>
    <row r="24" spans="1:8" ht="15.75" x14ac:dyDescent="0.25">
      <c r="A24" s="20" t="s">
        <v>14</v>
      </c>
      <c r="B24" s="21" t="s">
        <v>66</v>
      </c>
      <c r="C24" s="21" t="s">
        <v>75</v>
      </c>
      <c r="D24" s="26">
        <v>263.88887</v>
      </c>
      <c r="E24" s="23">
        <v>28</v>
      </c>
      <c r="F24" s="26">
        <v>328</v>
      </c>
      <c r="G24" s="26">
        <v>328</v>
      </c>
      <c r="H24" s="26">
        <v>328</v>
      </c>
    </row>
    <row r="25" spans="1:8" ht="47.25" x14ac:dyDescent="0.25">
      <c r="A25" s="20" t="s">
        <v>15</v>
      </c>
      <c r="B25" s="21" t="s">
        <v>66</v>
      </c>
      <c r="C25" s="21" t="s">
        <v>76</v>
      </c>
      <c r="D25" s="26">
        <v>33892.771820000002</v>
      </c>
      <c r="E25" s="23">
        <v>40480.400000000001</v>
      </c>
      <c r="F25" s="26">
        <v>46210.8</v>
      </c>
      <c r="G25" s="26">
        <v>47233.3</v>
      </c>
      <c r="H25" s="26">
        <v>47264.2</v>
      </c>
    </row>
    <row r="26" spans="1:8" ht="47.25" x14ac:dyDescent="0.25">
      <c r="A26" s="20" t="s">
        <v>16</v>
      </c>
      <c r="B26" s="21" t="s">
        <v>66</v>
      </c>
      <c r="C26" s="21" t="s">
        <v>77</v>
      </c>
      <c r="D26" s="26">
        <v>1487.9344100000001</v>
      </c>
      <c r="E26" s="23">
        <v>2290.6</v>
      </c>
      <c r="F26" s="26">
        <v>3897.5</v>
      </c>
      <c r="G26" s="26">
        <v>3000.9</v>
      </c>
      <c r="H26" s="26">
        <v>3000.9</v>
      </c>
    </row>
    <row r="27" spans="1:8" ht="15.75" x14ac:dyDescent="0.25">
      <c r="A27" s="18" t="s">
        <v>17</v>
      </c>
      <c r="B27" s="19" t="s">
        <v>68</v>
      </c>
      <c r="C27" s="19"/>
      <c r="D27" s="18">
        <v>462257.03749000002</v>
      </c>
      <c r="E27" s="24">
        <v>997826.3</v>
      </c>
      <c r="F27" s="18">
        <v>751833.1</v>
      </c>
      <c r="G27" s="18">
        <v>535115.6</v>
      </c>
      <c r="H27" s="18">
        <v>552942.30000000005</v>
      </c>
    </row>
    <row r="28" spans="1:8" ht="15.75" x14ac:dyDescent="0.25">
      <c r="A28" s="20" t="s">
        <v>18</v>
      </c>
      <c r="B28" s="21" t="s">
        <v>68</v>
      </c>
      <c r="C28" s="21" t="s">
        <v>64</v>
      </c>
      <c r="D28" s="26">
        <v>4200.9000299999998</v>
      </c>
      <c r="E28" s="23">
        <v>4914.3999999999996</v>
      </c>
      <c r="F28" s="26">
        <v>4821.3</v>
      </c>
      <c r="G28" s="26">
        <v>3658.2</v>
      </c>
      <c r="H28" s="26">
        <v>3668.2</v>
      </c>
    </row>
    <row r="29" spans="1:8" ht="15.75" x14ac:dyDescent="0.25">
      <c r="A29" s="20" t="s">
        <v>19</v>
      </c>
      <c r="B29" s="21" t="s">
        <v>68</v>
      </c>
      <c r="C29" s="21" t="s">
        <v>69</v>
      </c>
      <c r="D29" s="26">
        <v>24679.55025</v>
      </c>
      <c r="E29" s="23">
        <v>34945.300000000003</v>
      </c>
      <c r="F29" s="26">
        <v>25527.9</v>
      </c>
      <c r="G29" s="26">
        <v>25527.9</v>
      </c>
      <c r="H29" s="26">
        <v>25527.9</v>
      </c>
    </row>
    <row r="30" spans="1:8" ht="15.75" x14ac:dyDescent="0.25">
      <c r="A30" s="20" t="s">
        <v>20</v>
      </c>
      <c r="B30" s="21" t="s">
        <v>68</v>
      </c>
      <c r="C30" s="21" t="s">
        <v>78</v>
      </c>
      <c r="D30" s="26">
        <v>80929.959059999994</v>
      </c>
      <c r="E30" s="23">
        <v>149586.1</v>
      </c>
      <c r="F30" s="26">
        <v>149619.1</v>
      </c>
      <c r="G30" s="26">
        <v>149769.20000000001</v>
      </c>
      <c r="H30" s="26">
        <v>149769.20000000001</v>
      </c>
    </row>
    <row r="31" spans="1:8" ht="15.75" x14ac:dyDescent="0.25">
      <c r="A31" s="20" t="s">
        <v>21</v>
      </c>
      <c r="B31" s="21" t="s">
        <v>68</v>
      </c>
      <c r="C31" s="21" t="s">
        <v>75</v>
      </c>
      <c r="D31" s="26">
        <v>228900.78422999999</v>
      </c>
      <c r="E31" s="23">
        <v>678663.8</v>
      </c>
      <c r="F31" s="26">
        <v>442316.1</v>
      </c>
      <c r="G31" s="26">
        <v>234860.3</v>
      </c>
      <c r="H31" s="26">
        <v>252658</v>
      </c>
    </row>
    <row r="32" spans="1:8" ht="15.75" x14ac:dyDescent="0.25">
      <c r="A32" s="20" t="s">
        <v>22</v>
      </c>
      <c r="B32" s="21" t="s">
        <v>68</v>
      </c>
      <c r="C32" s="21" t="s">
        <v>76</v>
      </c>
      <c r="D32" s="26">
        <v>17962.06508</v>
      </c>
      <c r="E32" s="23">
        <v>20735.2</v>
      </c>
      <c r="F32" s="26">
        <v>18784.900000000001</v>
      </c>
      <c r="G32" s="26">
        <v>9429.4</v>
      </c>
      <c r="H32" s="26">
        <v>9429.4</v>
      </c>
    </row>
    <row r="33" spans="1:8" ht="31.5" x14ac:dyDescent="0.25">
      <c r="A33" s="20" t="s">
        <v>23</v>
      </c>
      <c r="B33" s="21" t="s">
        <v>68</v>
      </c>
      <c r="C33" s="21" t="s">
        <v>79</v>
      </c>
      <c r="D33" s="26">
        <v>105583.77884</v>
      </c>
      <c r="E33" s="23">
        <v>108981.5</v>
      </c>
      <c r="F33" s="26">
        <v>110763.8</v>
      </c>
      <c r="G33" s="26">
        <v>111870.6</v>
      </c>
      <c r="H33" s="26">
        <v>111889.60000000001</v>
      </c>
    </row>
    <row r="34" spans="1:8" ht="15.75" x14ac:dyDescent="0.25">
      <c r="A34" s="18" t="s">
        <v>24</v>
      </c>
      <c r="B34" s="19" t="s">
        <v>69</v>
      </c>
      <c r="C34" s="19"/>
      <c r="D34" s="18">
        <v>1097522.8037399999</v>
      </c>
      <c r="E34" s="24">
        <v>1045694.3</v>
      </c>
      <c r="F34" s="18">
        <v>926540</v>
      </c>
      <c r="G34" s="18">
        <v>1003544.2</v>
      </c>
      <c r="H34" s="18">
        <v>768286.9</v>
      </c>
    </row>
    <row r="35" spans="1:8" ht="15.75" x14ac:dyDescent="0.25">
      <c r="A35" s="20" t="s">
        <v>25</v>
      </c>
      <c r="B35" s="21" t="s">
        <v>69</v>
      </c>
      <c r="C35" s="21" t="s">
        <v>64</v>
      </c>
      <c r="D35" s="26">
        <v>71008.356780000002</v>
      </c>
      <c r="E35" s="23">
        <v>111823.6</v>
      </c>
      <c r="F35" s="26">
        <v>437986.7</v>
      </c>
      <c r="G35" s="26">
        <v>517699.9</v>
      </c>
      <c r="H35" s="26">
        <v>400496.2</v>
      </c>
    </row>
    <row r="36" spans="1:8" ht="15.75" x14ac:dyDescent="0.25">
      <c r="A36" s="20" t="s">
        <v>26</v>
      </c>
      <c r="B36" s="21" t="s">
        <v>69</v>
      </c>
      <c r="C36" s="21" t="s">
        <v>65</v>
      </c>
      <c r="D36" s="26">
        <v>782163.51792000001</v>
      </c>
      <c r="E36" s="23">
        <v>667555.6</v>
      </c>
      <c r="F36" s="26">
        <v>277857</v>
      </c>
      <c r="G36" s="26">
        <v>338547.20000000001</v>
      </c>
      <c r="H36" s="26">
        <v>228895.3</v>
      </c>
    </row>
    <row r="37" spans="1:8" ht="15.75" x14ac:dyDescent="0.25">
      <c r="A37" s="20" t="s">
        <v>27</v>
      </c>
      <c r="B37" s="21" t="s">
        <v>69</v>
      </c>
      <c r="C37" s="21" t="s">
        <v>66</v>
      </c>
      <c r="D37" s="26">
        <v>170282.87463000001</v>
      </c>
      <c r="E37" s="23">
        <v>191370.3</v>
      </c>
      <c r="F37" s="26">
        <v>130593.5</v>
      </c>
      <c r="G37" s="26">
        <v>67229.8</v>
      </c>
      <c r="H37" s="26">
        <v>58822.1</v>
      </c>
    </row>
    <row r="38" spans="1:8" ht="31.5" x14ac:dyDescent="0.25">
      <c r="A38" s="20" t="s">
        <v>28</v>
      </c>
      <c r="B38" s="21" t="s">
        <v>69</v>
      </c>
      <c r="C38" s="21" t="s">
        <v>69</v>
      </c>
      <c r="D38" s="26">
        <v>74068.054409999997</v>
      </c>
      <c r="E38" s="23">
        <v>74944.800000000003</v>
      </c>
      <c r="F38" s="26">
        <v>80102.8</v>
      </c>
      <c r="G38" s="26">
        <v>80067.3</v>
      </c>
      <c r="H38" s="26">
        <v>80073.3</v>
      </c>
    </row>
    <row r="39" spans="1:8" ht="15.75" x14ac:dyDescent="0.25">
      <c r="A39" s="18" t="s">
        <v>29</v>
      </c>
      <c r="B39" s="19" t="s">
        <v>70</v>
      </c>
      <c r="C39" s="19"/>
      <c r="D39" s="18">
        <v>16908.868470000001</v>
      </c>
      <c r="E39" s="24">
        <v>10641.3</v>
      </c>
      <c r="F39" s="18">
        <v>9026.9</v>
      </c>
      <c r="G39" s="18">
        <v>8172.9</v>
      </c>
      <c r="H39" s="18">
        <v>8172.9</v>
      </c>
    </row>
    <row r="40" spans="1:8" ht="31.5" x14ac:dyDescent="0.25">
      <c r="A40" s="20" t="s">
        <v>30</v>
      </c>
      <c r="B40" s="21" t="s">
        <v>70</v>
      </c>
      <c r="C40" s="21" t="s">
        <v>66</v>
      </c>
      <c r="D40" s="26">
        <v>181.0804</v>
      </c>
      <c r="E40" s="23">
        <v>397</v>
      </c>
      <c r="F40" s="26">
        <v>1092</v>
      </c>
      <c r="G40" s="26">
        <v>397</v>
      </c>
      <c r="H40" s="26">
        <v>397</v>
      </c>
    </row>
    <row r="41" spans="1:8" ht="31.5" x14ac:dyDescent="0.25">
      <c r="A41" s="20" t="s">
        <v>31</v>
      </c>
      <c r="B41" s="21" t="s">
        <v>70</v>
      </c>
      <c r="C41" s="21" t="s">
        <v>69</v>
      </c>
      <c r="D41" s="26">
        <v>16727.788069999999</v>
      </c>
      <c r="E41" s="23">
        <v>10244.299999999999</v>
      </c>
      <c r="F41" s="26">
        <v>7934.9</v>
      </c>
      <c r="G41" s="26">
        <v>7775.9</v>
      </c>
      <c r="H41" s="26">
        <v>7775.9</v>
      </c>
    </row>
    <row r="42" spans="1:8" ht="15.75" x14ac:dyDescent="0.25">
      <c r="A42" s="18" t="s">
        <v>32</v>
      </c>
      <c r="B42" s="19" t="s">
        <v>72</v>
      </c>
      <c r="C42" s="19"/>
      <c r="D42" s="18">
        <v>2382565.79586</v>
      </c>
      <c r="E42" s="24">
        <v>2619697.5</v>
      </c>
      <c r="F42" s="18">
        <v>2926942.5</v>
      </c>
      <c r="G42" s="18">
        <v>2898942.5</v>
      </c>
      <c r="H42" s="18">
        <v>2914266.8</v>
      </c>
    </row>
    <row r="43" spans="1:8" ht="15.75" x14ac:dyDescent="0.25">
      <c r="A43" s="20" t="s">
        <v>33</v>
      </c>
      <c r="B43" s="21" t="s">
        <v>72</v>
      </c>
      <c r="C43" s="21" t="s">
        <v>64</v>
      </c>
      <c r="D43" s="26">
        <v>647016.71299000003</v>
      </c>
      <c r="E43" s="23">
        <v>660266.19999999995</v>
      </c>
      <c r="F43" s="26">
        <v>718000.9</v>
      </c>
      <c r="G43" s="26">
        <v>715245.2</v>
      </c>
      <c r="H43" s="26">
        <v>719666.3</v>
      </c>
    </row>
    <row r="44" spans="1:8" ht="15.75" x14ac:dyDescent="0.25">
      <c r="A44" s="20" t="s">
        <v>34</v>
      </c>
      <c r="B44" s="21" t="s">
        <v>72</v>
      </c>
      <c r="C44" s="21" t="s">
        <v>65</v>
      </c>
      <c r="D44" s="26">
        <v>1452487.0433</v>
      </c>
      <c r="E44" s="23">
        <v>1595788.7</v>
      </c>
      <c r="F44" s="26">
        <v>1791749.1</v>
      </c>
      <c r="G44" s="26">
        <v>1785601.5</v>
      </c>
      <c r="H44" s="26">
        <v>1795818.7</v>
      </c>
    </row>
    <row r="45" spans="1:8" ht="15.75" x14ac:dyDescent="0.25">
      <c r="A45" s="20" t="s">
        <v>35</v>
      </c>
      <c r="B45" s="21" t="s">
        <v>72</v>
      </c>
      <c r="C45" s="21" t="s">
        <v>66</v>
      </c>
      <c r="D45" s="26">
        <v>169672.80483000001</v>
      </c>
      <c r="E45" s="23">
        <v>214553.3</v>
      </c>
      <c r="F45" s="26">
        <v>252232.7</v>
      </c>
      <c r="G45" s="26">
        <v>240911.8</v>
      </c>
      <c r="H45" s="26">
        <v>241206.9</v>
      </c>
    </row>
    <row r="46" spans="1:8" ht="15.75" x14ac:dyDescent="0.25">
      <c r="A46" s="20" t="s">
        <v>36</v>
      </c>
      <c r="B46" s="21" t="s">
        <v>72</v>
      </c>
      <c r="C46" s="21" t="s">
        <v>72</v>
      </c>
      <c r="D46" s="26">
        <v>49802.902950000003</v>
      </c>
      <c r="E46" s="23">
        <v>62464.2</v>
      </c>
      <c r="F46" s="26">
        <v>72496.899999999994</v>
      </c>
      <c r="G46" s="26">
        <v>64721.1</v>
      </c>
      <c r="H46" s="26">
        <v>65112</v>
      </c>
    </row>
    <row r="47" spans="1:8" ht="15.75" x14ac:dyDescent="0.25">
      <c r="A47" s="20" t="s">
        <v>37</v>
      </c>
      <c r="B47" s="21" t="s">
        <v>72</v>
      </c>
      <c r="C47" s="21" t="s">
        <v>75</v>
      </c>
      <c r="D47" s="26">
        <v>63586.331790000004</v>
      </c>
      <c r="E47" s="23">
        <v>86625.1</v>
      </c>
      <c r="F47" s="26">
        <v>92462.9</v>
      </c>
      <c r="G47" s="26">
        <v>92462.9</v>
      </c>
      <c r="H47" s="26">
        <v>92462.9</v>
      </c>
    </row>
    <row r="48" spans="1:8" ht="15.75" x14ac:dyDescent="0.25">
      <c r="A48" s="18" t="s">
        <v>38</v>
      </c>
      <c r="B48" s="19" t="s">
        <v>78</v>
      </c>
      <c r="C48" s="19"/>
      <c r="D48" s="18">
        <v>298472.40986999997</v>
      </c>
      <c r="E48" s="24">
        <v>322182</v>
      </c>
      <c r="F48" s="18">
        <v>325562.3</v>
      </c>
      <c r="G48" s="18">
        <v>269727.90000000002</v>
      </c>
      <c r="H48" s="18">
        <v>269843.7</v>
      </c>
    </row>
    <row r="49" spans="1:8" ht="15.75" x14ac:dyDescent="0.25">
      <c r="A49" s="20" t="s">
        <v>39</v>
      </c>
      <c r="B49" s="21" t="s">
        <v>78</v>
      </c>
      <c r="C49" s="21" t="s">
        <v>64</v>
      </c>
      <c r="D49" s="26">
        <v>288530.92420000001</v>
      </c>
      <c r="E49" s="23">
        <v>312918</v>
      </c>
      <c r="F49" s="26">
        <v>315835.90000000002</v>
      </c>
      <c r="G49" s="26">
        <v>259981.7</v>
      </c>
      <c r="H49" s="26">
        <v>260059.8</v>
      </c>
    </row>
    <row r="50" spans="1:8" ht="31.5" x14ac:dyDescent="0.25">
      <c r="A50" s="20" t="s">
        <v>40</v>
      </c>
      <c r="B50" s="21" t="s">
        <v>78</v>
      </c>
      <c r="C50" s="21" t="s">
        <v>68</v>
      </c>
      <c r="D50" s="26">
        <v>9941.4856699999982</v>
      </c>
      <c r="E50" s="23">
        <v>9264</v>
      </c>
      <c r="F50" s="26">
        <v>9726.4</v>
      </c>
      <c r="G50" s="26">
        <v>9746.2000000000007</v>
      </c>
      <c r="H50" s="26">
        <v>9783.9</v>
      </c>
    </row>
    <row r="51" spans="1:8" ht="15.75" x14ac:dyDescent="0.25">
      <c r="A51" s="18" t="s">
        <v>41</v>
      </c>
      <c r="B51" s="19" t="s">
        <v>75</v>
      </c>
      <c r="C51" s="19"/>
      <c r="D51" s="18">
        <v>2745.1742599999998</v>
      </c>
      <c r="E51" s="24">
        <v>3223.1</v>
      </c>
      <c r="F51" s="18">
        <v>3223.1</v>
      </c>
      <c r="G51" s="18">
        <v>3223.1</v>
      </c>
      <c r="H51" s="18">
        <v>3223.1</v>
      </c>
    </row>
    <row r="52" spans="1:8" ht="15.75" x14ac:dyDescent="0.25">
      <c r="A52" s="20" t="s">
        <v>42</v>
      </c>
      <c r="B52" s="21" t="s">
        <v>75</v>
      </c>
      <c r="C52" s="21" t="s">
        <v>75</v>
      </c>
      <c r="D52" s="26">
        <v>2745.1742599999998</v>
      </c>
      <c r="E52" s="23">
        <v>3223.1</v>
      </c>
      <c r="F52" s="26">
        <v>3223.1</v>
      </c>
      <c r="G52" s="26">
        <v>3223.1</v>
      </c>
      <c r="H52" s="26">
        <v>3223.1</v>
      </c>
    </row>
    <row r="53" spans="1:8" ht="15.75" x14ac:dyDescent="0.25">
      <c r="A53" s="18" t="s">
        <v>43</v>
      </c>
      <c r="B53" s="19" t="s">
        <v>76</v>
      </c>
      <c r="C53" s="19"/>
      <c r="D53" s="18">
        <v>222499.41810000001</v>
      </c>
      <c r="E53" s="24">
        <v>131472</v>
      </c>
      <c r="F53" s="18">
        <v>91832.7</v>
      </c>
      <c r="G53" s="18">
        <v>67665.100000000006</v>
      </c>
      <c r="H53" s="18">
        <v>67606.600000000006</v>
      </c>
    </row>
    <row r="54" spans="1:8" ht="15.75" x14ac:dyDescent="0.25">
      <c r="A54" s="20" t="s">
        <v>44</v>
      </c>
      <c r="B54" s="21" t="s">
        <v>76</v>
      </c>
      <c r="C54" s="21" t="s">
        <v>64</v>
      </c>
      <c r="D54" s="26">
        <v>11278.4</v>
      </c>
      <c r="E54" s="23">
        <v>13619.2</v>
      </c>
      <c r="F54" s="26">
        <v>18148</v>
      </c>
      <c r="G54" s="26">
        <v>18320.400000000001</v>
      </c>
      <c r="H54" s="26">
        <v>18320.400000000001</v>
      </c>
    </row>
    <row r="55" spans="1:8" ht="15.75" x14ac:dyDescent="0.25">
      <c r="A55" s="20" t="s">
        <v>45</v>
      </c>
      <c r="B55" s="21" t="s">
        <v>76</v>
      </c>
      <c r="C55" s="21" t="s">
        <v>66</v>
      </c>
      <c r="D55" s="26">
        <v>174019.79459999999</v>
      </c>
      <c r="E55" s="23">
        <v>31753.200000000001</v>
      </c>
      <c r="F55" s="26">
        <v>27484.9</v>
      </c>
      <c r="G55" s="26">
        <v>3154.5</v>
      </c>
      <c r="H55" s="26">
        <v>3174.5</v>
      </c>
    </row>
    <row r="56" spans="1:8" ht="15.75" x14ac:dyDescent="0.25">
      <c r="A56" s="20" t="s">
        <v>46</v>
      </c>
      <c r="B56" s="21" t="s">
        <v>76</v>
      </c>
      <c r="C56" s="21" t="s">
        <v>68</v>
      </c>
      <c r="D56" s="26">
        <v>37201.2235</v>
      </c>
      <c r="E56" s="23">
        <v>86099.6</v>
      </c>
      <c r="F56" s="26">
        <v>46199.8</v>
      </c>
      <c r="G56" s="26">
        <v>46190.2</v>
      </c>
      <c r="H56" s="26">
        <v>46111.7</v>
      </c>
    </row>
    <row r="57" spans="1:8" ht="15.75" x14ac:dyDescent="0.25">
      <c r="A57" s="18" t="s">
        <v>47</v>
      </c>
      <c r="B57" s="19" t="s">
        <v>73</v>
      </c>
      <c r="C57" s="19"/>
      <c r="D57" s="18">
        <v>292278.12487</v>
      </c>
      <c r="E57" s="24">
        <v>499541.4</v>
      </c>
      <c r="F57" s="18">
        <v>352424.9</v>
      </c>
      <c r="G57" s="18">
        <v>290016.09999999998</v>
      </c>
      <c r="H57" s="18">
        <v>291068.5</v>
      </c>
    </row>
    <row r="58" spans="1:8" ht="15.75" x14ac:dyDescent="0.25">
      <c r="A58" s="20" t="s">
        <v>48</v>
      </c>
      <c r="B58" s="21" t="s">
        <v>73</v>
      </c>
      <c r="C58" s="21" t="s">
        <v>64</v>
      </c>
      <c r="D58" s="26">
        <v>44538.951179999996</v>
      </c>
      <c r="E58" s="23">
        <v>59141.1</v>
      </c>
      <c r="F58" s="26">
        <v>62626.6</v>
      </c>
      <c r="G58" s="26">
        <v>54148.4</v>
      </c>
      <c r="H58" s="26">
        <v>54648.6</v>
      </c>
    </row>
    <row r="59" spans="1:8" ht="15.75" x14ac:dyDescent="0.25">
      <c r="A59" s="20" t="s">
        <v>49</v>
      </c>
      <c r="B59" s="21" t="s">
        <v>73</v>
      </c>
      <c r="C59" s="21" t="s">
        <v>65</v>
      </c>
      <c r="D59" s="26">
        <v>24144.84302</v>
      </c>
      <c r="E59" s="23">
        <v>71309.899999999994</v>
      </c>
      <c r="F59" s="26">
        <v>9128</v>
      </c>
      <c r="G59" s="26">
        <v>6816</v>
      </c>
      <c r="H59" s="26">
        <v>6816</v>
      </c>
    </row>
    <row r="60" spans="1:8" ht="15.75" x14ac:dyDescent="0.25">
      <c r="A60" s="20" t="s">
        <v>50</v>
      </c>
      <c r="B60" s="21" t="s">
        <v>73</v>
      </c>
      <c r="C60" s="21" t="s">
        <v>66</v>
      </c>
      <c r="D60" s="26">
        <v>219491.07223999998</v>
      </c>
      <c r="E60" s="23">
        <v>362370.2</v>
      </c>
      <c r="F60" s="26">
        <v>272848.3</v>
      </c>
      <c r="G60" s="26">
        <v>221229.5</v>
      </c>
      <c r="H60" s="26">
        <v>221781.7</v>
      </c>
    </row>
    <row r="61" spans="1:8" ht="31.5" x14ac:dyDescent="0.25">
      <c r="A61" s="20" t="s">
        <v>51</v>
      </c>
      <c r="B61" s="21" t="s">
        <v>73</v>
      </c>
      <c r="C61" s="21" t="s">
        <v>69</v>
      </c>
      <c r="D61" s="26">
        <v>4103.2584299999999</v>
      </c>
      <c r="E61" s="23">
        <v>6720.2</v>
      </c>
      <c r="F61" s="26">
        <v>7822</v>
      </c>
      <c r="G61" s="26">
        <v>7822.2</v>
      </c>
      <c r="H61" s="26">
        <v>7822.2</v>
      </c>
    </row>
    <row r="62" spans="1:8" ht="15.75" x14ac:dyDescent="0.25">
      <c r="A62" s="18" t="s">
        <v>52</v>
      </c>
      <c r="B62" s="19" t="s">
        <v>79</v>
      </c>
      <c r="C62" s="19"/>
      <c r="D62" s="18">
        <v>39909.872300000003</v>
      </c>
      <c r="E62" s="24">
        <v>43260.1</v>
      </c>
      <c r="F62" s="18">
        <v>46013.3</v>
      </c>
      <c r="G62" s="18">
        <v>40290.5</v>
      </c>
      <c r="H62" s="18">
        <v>40483</v>
      </c>
    </row>
    <row r="63" spans="1:8" ht="15.75" x14ac:dyDescent="0.25">
      <c r="A63" s="20" t="s">
        <v>53</v>
      </c>
      <c r="B63" s="21" t="s">
        <v>79</v>
      </c>
      <c r="C63" s="21" t="s">
        <v>64</v>
      </c>
      <c r="D63" s="26">
        <v>31551.317009999999</v>
      </c>
      <c r="E63" s="23">
        <v>34448.800000000003</v>
      </c>
      <c r="F63" s="26">
        <v>38288.5</v>
      </c>
      <c r="G63" s="26">
        <v>32434.9</v>
      </c>
      <c r="H63" s="26">
        <v>32627.4</v>
      </c>
    </row>
    <row r="64" spans="1:8" ht="15.75" x14ac:dyDescent="0.25">
      <c r="A64" s="20" t="s">
        <v>54</v>
      </c>
      <c r="B64" s="21" t="s">
        <v>79</v>
      </c>
      <c r="C64" s="21" t="s">
        <v>65</v>
      </c>
      <c r="D64" s="26">
        <v>8358.5552900000002</v>
      </c>
      <c r="E64" s="23">
        <v>8811.2999999999993</v>
      </c>
      <c r="F64" s="26">
        <v>7724.8</v>
      </c>
      <c r="G64" s="26">
        <v>7855.6</v>
      </c>
      <c r="H64" s="26">
        <v>7855.6</v>
      </c>
    </row>
    <row r="65" spans="1:8" ht="31.5" x14ac:dyDescent="0.25">
      <c r="A65" s="18" t="s">
        <v>55</v>
      </c>
      <c r="B65" s="19" t="s">
        <v>74</v>
      </c>
      <c r="C65" s="19"/>
      <c r="D65" s="18">
        <v>293.1352</v>
      </c>
      <c r="E65" s="24">
        <v>1772.2</v>
      </c>
      <c r="F65" s="18">
        <v>56474</v>
      </c>
      <c r="G65" s="18">
        <v>56474</v>
      </c>
      <c r="H65" s="18">
        <v>56474</v>
      </c>
    </row>
    <row r="66" spans="1:8" ht="32.25" thickBot="1" x14ac:dyDescent="0.3">
      <c r="A66" s="20" t="s">
        <v>56</v>
      </c>
      <c r="B66" s="21" t="s">
        <v>74</v>
      </c>
      <c r="C66" s="21" t="s">
        <v>64</v>
      </c>
      <c r="D66" s="26">
        <v>293.1352</v>
      </c>
      <c r="E66" s="25">
        <v>1772.2</v>
      </c>
      <c r="F66" s="26">
        <v>56474</v>
      </c>
      <c r="G66" s="26">
        <v>56474</v>
      </c>
      <c r="H66" s="26">
        <v>56474</v>
      </c>
    </row>
    <row r="67" spans="1:8" ht="15.75" x14ac:dyDescent="0.25">
      <c r="A67" s="27" t="s">
        <v>85</v>
      </c>
    </row>
  </sheetData>
  <autoFilter ref="A9:H65"/>
  <mergeCells count="8">
    <mergeCell ref="A4:H4"/>
    <mergeCell ref="A5:H5"/>
    <mergeCell ref="A7:A8"/>
    <mergeCell ref="B7:B8"/>
    <mergeCell ref="C7:C8"/>
    <mergeCell ref="D7:D8"/>
    <mergeCell ref="E7:E8"/>
    <mergeCell ref="F7:H7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67" firstPageNumber="401" fitToHeight="3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 к пз</vt:lpstr>
      <vt:lpstr>'Приложение 10 к пз'!Заголовки_для_печати</vt:lpstr>
      <vt:lpstr>'Приложение 10 к пз'!Область_печати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2025-11-26T13:29:09Z</dcterms:modified>
</cp:coreProperties>
</file>